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960" windowHeight="11685"/>
  </bookViews>
  <sheets>
    <sheet name="HOJA 1" sheetId="8" r:id="rId1"/>
  </sheets>
  <definedNames>
    <definedName name="_xlnm.Print_Area" localSheetId="0">'HOJA 1'!$A$1:$G$50</definedName>
    <definedName name="_xlnm.Print_Titles" localSheetId="0">'HOJA 1'!$1:$10</definedName>
  </definedNames>
  <calcPr calcId="145621"/>
</workbook>
</file>

<file path=xl/calcChain.xml><?xml version="1.0" encoding="utf-8"?>
<calcChain xmlns="http://schemas.openxmlformats.org/spreadsheetml/2006/main">
  <c r="G45" i="8" l="1"/>
  <c r="G46" i="8" l="1"/>
  <c r="G47" i="8" s="1"/>
</calcChain>
</file>

<file path=xl/sharedStrings.xml><?xml version="1.0" encoding="utf-8"?>
<sst xmlns="http://schemas.openxmlformats.org/spreadsheetml/2006/main" count="53" uniqueCount="53">
  <si>
    <t>FOLIO No.</t>
  </si>
  <si>
    <t>LICITACION:</t>
  </si>
  <si>
    <t>CONCEPTO</t>
  </si>
  <si>
    <t>UNID.</t>
  </si>
  <si>
    <t>P.U.</t>
  </si>
  <si>
    <t>PRECIO CON LETRA</t>
  </si>
  <si>
    <t>IMPORTE</t>
  </si>
  <si>
    <t>SUBTOTAL</t>
  </si>
  <si>
    <t>16% IVA</t>
  </si>
  <si>
    <t>TOTAL</t>
  </si>
  <si>
    <t>CANT.</t>
  </si>
  <si>
    <t>MUNICIPIO  :  MONTERREY, N.L.</t>
  </si>
  <si>
    <t>No.</t>
  </si>
  <si>
    <t>ELABORACIÓN DE ESTUDIOS PRELIMINARES</t>
  </si>
  <si>
    <t>LEVANTAMIENTO TOPOGRÁFICO</t>
  </si>
  <si>
    <t>ESTUDIO DE MECÁNICA DE SUELOS</t>
  </si>
  <si>
    <t>ESTUDIO HIDRÁULICO - HIDROLÓGICO</t>
  </si>
  <si>
    <t>PROYECTO CONCEPTUAL (ANTEPROYECTO)</t>
  </si>
  <si>
    <t>PTOYECTO ARQUITECTÓNICO EJECUTIVO</t>
  </si>
  <si>
    <t>PROYECTO DE INGENIERÍAS</t>
  </si>
  <si>
    <t>INGENIERÍA ESTRUCTURAL</t>
  </si>
  <si>
    <t>INGENIERÍA  HIDRÁULICA</t>
  </si>
  <si>
    <t>INGENIERÍA  SANITARIA</t>
  </si>
  <si>
    <t>INGENIERÍA  CONDENSADOS DE AIRE ACONDICIONADO</t>
  </si>
  <si>
    <t>INGENIERÍA  PLUVIAL</t>
  </si>
  <si>
    <t>INGNIERÍA ELÉCTRICA E ILUMINACIÓN</t>
  </si>
  <si>
    <t>INSTALACIONES DE HVAC</t>
  </si>
  <si>
    <t>INSTALACIONES DE CCTV</t>
  </si>
  <si>
    <t>INSTALACIONES DE VOZ Y DATOS</t>
  </si>
  <si>
    <t>INSTALACIONES DE DETECCIÓN DE INCENDIOS</t>
  </si>
  <si>
    <t>SISTEMA CONTRA INCENDIO</t>
  </si>
  <si>
    <t>CATÁLOGO DE CONCEPTOS</t>
  </si>
  <si>
    <t>PRESUPUESTO BASE</t>
  </si>
  <si>
    <t>GOBIERNO DE ESTADO DE NUEVO LEÓN</t>
  </si>
  <si>
    <t>SECRETARÍA DE INFRAESTRUCTURA</t>
  </si>
  <si>
    <t>DIRECCIÓN DE PROYECTOS</t>
  </si>
  <si>
    <t>INSTALACIÓN DE CONTROL DE ACCESO EN WAR ROOM Y COE</t>
  </si>
  <si>
    <t>HELIPUERTO</t>
  </si>
  <si>
    <t>E</t>
  </si>
  <si>
    <t>A</t>
  </si>
  <si>
    <t>B</t>
  </si>
  <si>
    <t>C</t>
  </si>
  <si>
    <t>D</t>
  </si>
  <si>
    <t>F</t>
  </si>
  <si>
    <t>G</t>
  </si>
  <si>
    <t>PROYECTO DE PUENTE VEHICULAR</t>
  </si>
  <si>
    <t>H</t>
  </si>
  <si>
    <t>ASISTENCIA TÉCNICA</t>
  </si>
  <si>
    <t>UBICACION :   CALLE COPÁN Y AV FIDEL VELÁZQUEZ  (LATITUD: 25.729889°, LONGITUD: -100.319497°)</t>
  </si>
  <si>
    <t>PROYECTO  :  ANTEPROYECTO NUEVO EDIFICIO DE LA DIRECCIÓN DE PROTECCIÓN CIVIL DEL ESTADO</t>
  </si>
  <si>
    <t>SINL-CPE-052-2018</t>
  </si>
  <si>
    <t xml:space="preserve">FECHA: 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</si>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</sst>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  <numFmt numFmtId="171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b/>
      <sz val="1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50">
    <xf numFmtId="0" fontId="0" fillId="0" borderId="0"/>
    <xf numFmtId="44" fontId="1" fillId="0" borderId="0" applyFont="0" applyFill="0" applyBorder="0" applyAlignment="0" applyProtection="0"/>
    <xf numFmtId="39" fontId="4" fillId="0" borderId="0"/>
    <xf numFmtId="164" fontId="10" fillId="0" borderId="0"/>
    <xf numFmtId="0" fontId="12" fillId="0" borderId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12" fillId="0" borderId="0"/>
    <xf numFmtId="0" fontId="12" fillId="0" borderId="0"/>
    <xf numFmtId="165" fontId="12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</cellStyleXfs>
  <cellXfs count="91">
    <xf numFmtId="0" fontId="0" fillId="0" borderId="0" xfId="0"/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5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44" fontId="7" fillId="0" borderId="0" xfId="1" applyFont="1" applyFill="1" applyBorder="1" applyAlignment="1">
      <alignment horizontal="right" vertical="top" wrapText="1"/>
    </xf>
    <xf numFmtId="164" fontId="5" fillId="0" borderId="0" xfId="3" applyFont="1" applyFill="1" applyBorder="1" applyAlignment="1">
      <alignment horizontal="center" vertical="center" wrapText="1"/>
    </xf>
    <xf numFmtId="44" fontId="5" fillId="0" borderId="0" xfId="8" applyFont="1" applyFill="1" applyBorder="1" applyAlignment="1" applyProtection="1">
      <alignment horizontal="center" vertical="center" wrapText="1"/>
      <protection locked="0"/>
    </xf>
    <xf numFmtId="44" fontId="5" fillId="0" borderId="0" xfId="1" applyFont="1" applyFill="1" applyBorder="1" applyAlignment="1">
      <alignment horizontal="right" vertical="top" wrapText="1"/>
    </xf>
    <xf numFmtId="44" fontId="5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Border="1" applyAlignment="1">
      <alignment vertical="top" wrapText="1"/>
    </xf>
    <xf numFmtId="0" fontId="18" fillId="0" borderId="0" xfId="0" applyFont="1" applyBorder="1" applyAlignment="1" applyProtection="1">
      <alignment vertical="top" wrapText="1"/>
    </xf>
    <xf numFmtId="44" fontId="19" fillId="0" borderId="0" xfId="1" applyFont="1" applyBorder="1" applyAlignment="1" applyProtection="1">
      <alignment horizontal="center" vertical="top" wrapText="1"/>
    </xf>
    <xf numFmtId="4" fontId="19" fillId="0" borderId="0" xfId="0" applyNumberFormat="1" applyFont="1" applyBorder="1" applyAlignment="1" applyProtection="1">
      <alignment horizontal="center" vertical="top" wrapText="1"/>
      <protection locked="0"/>
    </xf>
    <xf numFmtId="4" fontId="21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44" fontId="2" fillId="0" borderId="0" xfId="1" applyFont="1" applyBorder="1" applyAlignment="1" applyProtection="1">
      <alignment vertical="top" wrapText="1"/>
      <protection locked="0"/>
    </xf>
    <xf numFmtId="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44" fontId="5" fillId="0" borderId="0" xfId="1" applyFont="1" applyFill="1" applyBorder="1"/>
    <xf numFmtId="0" fontId="5" fillId="0" borderId="0" xfId="0" applyFont="1" applyFill="1" applyBorder="1" applyAlignment="1">
      <alignment horizontal="center" vertical="center"/>
    </xf>
    <xf numFmtId="43" fontId="12" fillId="0" borderId="0" xfId="29527" applyFont="1" applyFill="1" applyBorder="1" applyAlignment="1">
      <alignment horizontal="center" vertical="top"/>
    </xf>
    <xf numFmtId="2" fontId="12" fillId="0" borderId="0" xfId="29527" applyNumberFormat="1" applyFont="1" applyFill="1" applyBorder="1" applyAlignment="1">
      <alignment horizontal="center" vertical="top"/>
    </xf>
    <xf numFmtId="44" fontId="12" fillId="0" borderId="0" xfId="1" applyFont="1" applyFill="1" applyBorder="1" applyAlignment="1">
      <alignment horizontal="left" vertical="top"/>
    </xf>
    <xf numFmtId="44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top" wrapText="1"/>
    </xf>
    <xf numFmtId="4" fontId="7" fillId="0" borderId="0" xfId="0" applyNumberFormat="1" applyFont="1" applyFill="1" applyBorder="1" applyAlignment="1">
      <alignment vertical="top" wrapText="1"/>
    </xf>
    <xf numFmtId="44" fontId="8" fillId="0" borderId="0" xfId="1" applyFont="1" applyFill="1" applyBorder="1" applyAlignment="1">
      <alignment horizontal="right" vertical="top" wrapText="1"/>
    </xf>
    <xf numFmtId="0" fontId="6" fillId="0" borderId="0" xfId="0" quotePrefix="1" applyNumberFormat="1" applyFont="1" applyBorder="1" applyAlignment="1" applyProtection="1">
      <alignment horizontal="left" vertical="top"/>
      <protection locked="0"/>
    </xf>
    <xf numFmtId="0" fontId="20" fillId="2" borderId="1" xfId="0" applyFont="1" applyFill="1" applyBorder="1" applyAlignment="1">
      <alignment horizontal="center" vertical="center" wrapText="1"/>
    </xf>
    <xf numFmtId="44" fontId="20" fillId="2" borderId="1" xfId="1" applyFont="1" applyFill="1" applyBorder="1" applyAlignment="1" applyProtection="1">
      <alignment horizontal="center" vertical="center" wrapText="1"/>
      <protection locked="0"/>
    </xf>
    <xf numFmtId="44" fontId="20" fillId="2" borderId="1" xfId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2" fillId="0" borderId="0" xfId="0" applyNumberFormat="1" applyFont="1" applyBorder="1" applyAlignment="1" applyProtection="1">
      <alignment horizontal="center" vertical="top" wrapText="1"/>
    </xf>
    <xf numFmtId="2" fontId="2" fillId="0" borderId="0" xfId="2" applyNumberFormat="1" applyFont="1" applyBorder="1" applyAlignment="1" applyProtection="1">
      <alignment vertical="top"/>
    </xf>
    <xf numFmtId="2" fontId="3" fillId="0" borderId="0" xfId="0" applyNumberFormat="1" applyFont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center" wrapText="1"/>
    </xf>
    <xf numFmtId="2" fontId="8" fillId="0" borderId="0" xfId="3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center" vertical="top" wrapText="1"/>
    </xf>
    <xf numFmtId="171" fontId="5" fillId="0" borderId="0" xfId="0" applyNumberFormat="1" applyFont="1" applyFill="1" applyBorder="1" applyAlignment="1">
      <alignment horizontal="center" vertical="top"/>
    </xf>
    <xf numFmtId="39" fontId="2" fillId="0" borderId="0" xfId="2" applyFont="1" applyBorder="1" applyAlignment="1" applyProtection="1">
      <alignment horizontal="center" vertical="top"/>
    </xf>
    <xf numFmtId="39" fontId="18" fillId="0" borderId="0" xfId="2" applyFont="1" applyBorder="1" applyAlignment="1" applyProtection="1">
      <alignment vertical="top"/>
    </xf>
    <xf numFmtId="0" fontId="8" fillId="3" borderId="0" xfId="0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44" fontId="5" fillId="3" borderId="0" xfId="1" applyFont="1" applyFill="1" applyBorder="1"/>
    <xf numFmtId="0" fontId="5" fillId="3" borderId="0" xfId="0" applyFont="1" applyFill="1" applyBorder="1" applyAlignment="1">
      <alignment horizontal="center" vertical="center"/>
    </xf>
    <xf numFmtId="43" fontId="12" fillId="3" borderId="0" xfId="29527" applyFont="1" applyFill="1" applyBorder="1" applyAlignment="1">
      <alignment horizontal="center" vertical="top"/>
    </xf>
    <xf numFmtId="44" fontId="12" fillId="3" borderId="0" xfId="1" applyFont="1" applyFill="1" applyBorder="1" applyAlignment="1">
      <alignment horizontal="left" vertical="top"/>
    </xf>
    <xf numFmtId="44" fontId="5" fillId="3" borderId="0" xfId="0" applyNumberFormat="1" applyFont="1" applyFill="1" applyBorder="1" applyAlignment="1">
      <alignment horizontal="center" vertical="center"/>
    </xf>
    <xf numFmtId="4" fontId="5" fillId="3" borderId="0" xfId="3" applyNumberFormat="1" applyFont="1" applyFill="1" applyBorder="1" applyAlignment="1" applyProtection="1">
      <alignment horizontal="center" vertical="center" wrapText="1"/>
      <protection locked="0"/>
    </xf>
    <xf numFmtId="44" fontId="5" fillId="3" borderId="0" xfId="8" applyFont="1" applyFill="1" applyBorder="1" applyAlignment="1" applyProtection="1">
      <alignment horizontal="center" vertical="center" wrapText="1"/>
      <protection locked="0"/>
    </xf>
    <xf numFmtId="43" fontId="12" fillId="0" borderId="0" xfId="29527" applyFont="1" applyFill="1" applyBorder="1" applyAlignment="1">
      <alignment horizontal="justify" vertical="top"/>
    </xf>
    <xf numFmtId="43" fontId="12" fillId="0" borderId="0" xfId="29527" applyFont="1" applyFill="1" applyBorder="1" applyAlignment="1">
      <alignment horizontal="left" vertical="top" wrapText="1"/>
    </xf>
    <xf numFmtId="4" fontId="2" fillId="0" borderId="0" xfId="0" applyNumberFormat="1" applyFont="1" applyBorder="1" applyAlignment="1" applyProtection="1">
      <alignment horizontal="center" wrapText="1"/>
    </xf>
    <xf numFmtId="4" fontId="2" fillId="0" borderId="0" xfId="2" applyNumberFormat="1" applyFont="1" applyBorder="1" applyAlignment="1" applyProtection="1">
      <alignment horizontal="center"/>
    </xf>
    <xf numFmtId="4" fontId="3" fillId="0" borderId="0" xfId="0" applyNumberFormat="1" applyFont="1" applyBorder="1" applyAlignment="1">
      <alignment horizontal="center" wrapText="1"/>
    </xf>
    <xf numFmtId="4" fontId="20" fillId="2" borderId="1" xfId="0" applyNumberFormat="1" applyFont="1" applyFill="1" applyBorder="1" applyAlignment="1">
      <alignment horizontal="center" wrapText="1"/>
    </xf>
    <xf numFmtId="4" fontId="5" fillId="0" borderId="0" xfId="3" applyNumberFormat="1" applyFont="1" applyFill="1" applyBorder="1" applyAlignment="1">
      <alignment horizontal="center" wrapText="1"/>
    </xf>
    <xf numFmtId="4" fontId="12" fillId="3" borderId="0" xfId="29527" applyNumberFormat="1" applyFont="1" applyFill="1" applyBorder="1" applyAlignment="1">
      <alignment horizontal="center"/>
    </xf>
    <xf numFmtId="4" fontId="12" fillId="0" borderId="0" xfId="29527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 applyProtection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20" fillId="2" borderId="1" xfId="0" applyFont="1" applyFill="1" applyBorder="1" applyAlignment="1">
      <alignment horizontal="center" vertical="top" wrapText="1"/>
    </xf>
    <xf numFmtId="164" fontId="8" fillId="0" borderId="0" xfId="3" applyFont="1" applyFill="1" applyBorder="1" applyAlignment="1">
      <alignment horizontal="justify" vertical="top" wrapText="1"/>
    </xf>
    <xf numFmtId="43" fontId="22" fillId="0" borderId="0" xfId="29527" applyFont="1" applyFill="1" applyBorder="1" applyAlignment="1">
      <alignment horizontal="justify" vertical="top"/>
    </xf>
    <xf numFmtId="43" fontId="22" fillId="3" borderId="0" xfId="29527" applyFont="1" applyFill="1" applyBorder="1" applyAlignment="1">
      <alignment horizontal="justify" vertical="top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39" fontId="2" fillId="0" borderId="0" xfId="2" applyFont="1" applyBorder="1" applyAlignment="1" applyProtection="1">
      <alignment horizontal="left" vertical="top" wrapText="1"/>
    </xf>
    <xf numFmtId="2" fontId="2" fillId="0" borderId="0" xfId="2" applyNumberFormat="1" applyFont="1" applyBorder="1" applyAlignment="1" applyProtection="1">
      <alignment horizontal="left" vertical="top"/>
    </xf>
    <xf numFmtId="0" fontId="23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4" fontId="2" fillId="0" borderId="0" xfId="0" applyNumberFormat="1" applyFont="1" applyBorder="1" applyAlignment="1" applyProtection="1">
      <alignment horizontal="left" vertical="top"/>
      <protection locked="0"/>
    </xf>
  </cellXfs>
  <cellStyles count="34150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8" xfId="8499"/>
    <cellStyle name="Millares 8 2" xfId="34006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Porcentual 2" xfId="28853"/>
    <cellStyle name="Porcentual 2 2" xfId="34148"/>
  </cellStyles>
  <dxfs count="0"/>
  <tableStyles count="0" defaultTableStyle="TableStyleMedium2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762000</xdr:colOff>
      <xdr:row>4</xdr:row>
      <xdr:rowOff>155314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47625" y="38100"/>
          <a:ext cx="1171575" cy="907789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0</xdr:row>
      <xdr:rowOff>38099</xdr:rowOff>
    </xdr:from>
    <xdr:to>
      <xdr:col>6</xdr:col>
      <xdr:colOff>1001544</xdr:colOff>
      <xdr:row>4</xdr:row>
      <xdr:rowOff>162917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10550" y="38099"/>
          <a:ext cx="934869" cy="915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I50"/>
  <sheetViews>
    <sheetView tabSelected="1" view="pageBreakPreview" zoomScaleNormal="100" zoomScaleSheetLayoutView="100" workbookViewId="0">
      <selection activeCell="A4" sqref="A4:G4"/>
    </sheetView>
  </sheetViews>
  <sheetFormatPr baseColWidth="10" defaultColWidth="11.42578125" defaultRowHeight="12.75"/>
  <cols>
    <col min="1" max="1" width="6.85546875" style="53" customWidth="1"/>
    <col min="2" max="2" width="49.42578125" style="85" customWidth="1"/>
    <col min="3" max="3" width="10.7109375" style="12" customWidth="1"/>
    <col min="4" max="4" width="10.7109375" style="77" customWidth="1"/>
    <col min="5" max="5" width="13.7109375" style="13" customWidth="1"/>
    <col min="6" max="6" width="23.7109375" style="26" customWidth="1"/>
    <col min="7" max="7" width="17.85546875" style="6" customWidth="1"/>
    <col min="8" max="8" width="17.7109375" style="15" bestFit="1" customWidth="1"/>
    <col min="9" max="9" width="13.85546875" style="11" bestFit="1" customWidth="1"/>
    <col min="10" max="16384" width="11.42578125" style="11"/>
  </cols>
  <sheetData>
    <row r="1" spans="1:8" s="3" customFormat="1" ht="15">
      <c r="A1" s="46"/>
      <c r="B1" s="78"/>
      <c r="C1" s="4"/>
      <c r="D1" s="69"/>
      <c r="E1" s="1"/>
      <c r="F1" s="23"/>
      <c r="G1" s="2"/>
      <c r="H1" s="14"/>
    </row>
    <row r="2" spans="1:8" s="3" customFormat="1" ht="17.25">
      <c r="A2" s="88" t="s">
        <v>33</v>
      </c>
      <c r="B2" s="88"/>
      <c r="C2" s="88"/>
      <c r="D2" s="88"/>
      <c r="E2" s="88"/>
      <c r="F2" s="88"/>
      <c r="G2" s="88"/>
      <c r="H2" s="14"/>
    </row>
    <row r="3" spans="1:8" s="3" customFormat="1" ht="15">
      <c r="A3" s="89" t="s">
        <v>34</v>
      </c>
      <c r="B3" s="89"/>
      <c r="C3" s="89"/>
      <c r="D3" s="89"/>
      <c r="E3" s="89"/>
      <c r="F3" s="89"/>
      <c r="G3" s="89"/>
      <c r="H3" s="14"/>
    </row>
    <row r="4" spans="1:8" s="3" customFormat="1" ht="15">
      <c r="A4" s="89" t="s">
        <v>35</v>
      </c>
      <c r="B4" s="89"/>
      <c r="C4" s="89"/>
      <c r="D4" s="89"/>
      <c r="E4" s="89"/>
      <c r="F4" s="89"/>
      <c r="G4" s="89"/>
      <c r="H4" s="14"/>
    </row>
    <row r="5" spans="1:8" s="3" customFormat="1" ht="15">
      <c r="A5" s="46"/>
      <c r="B5" s="78"/>
      <c r="C5" s="4"/>
      <c r="D5" s="69"/>
      <c r="E5" s="5"/>
      <c r="F5" s="24"/>
      <c r="G5" s="1"/>
      <c r="H5" s="14"/>
    </row>
    <row r="6" spans="1:8" s="3" customFormat="1" ht="12.75" customHeight="1">
      <c r="B6" s="86" t="s">
        <v>49</v>
      </c>
      <c r="C6" s="86"/>
      <c r="D6" s="86"/>
      <c r="E6" s="86"/>
      <c r="F6" s="86"/>
      <c r="G6" s="28" t="s">
        <v>0</v>
      </c>
      <c r="H6" s="14"/>
    </row>
    <row r="7" spans="1:8" s="3" customFormat="1" ht="12.75" customHeight="1">
      <c r="B7" s="87" t="s">
        <v>48</v>
      </c>
      <c r="C7" s="87"/>
      <c r="D7" s="87"/>
      <c r="E7" s="87"/>
      <c r="F7" s="87"/>
      <c r="G7" s="9" t="s">
        <v>52</v>
      </c>
      <c r="H7" s="14"/>
    </row>
    <row r="8" spans="1:8" s="3" customFormat="1" ht="12.75" customHeight="1">
      <c r="B8" s="47" t="s">
        <v>11</v>
      </c>
      <c r="C8" s="55"/>
      <c r="D8" s="70"/>
      <c r="E8" s="7"/>
      <c r="F8" s="56"/>
      <c r="G8" s="8"/>
      <c r="H8" s="14"/>
    </row>
    <row r="9" spans="1:8" ht="15.75" thickBot="1">
      <c r="A9" s="48"/>
      <c r="B9" s="79"/>
      <c r="C9" s="10"/>
      <c r="D9" s="71"/>
      <c r="E9" s="40" t="s">
        <v>1</v>
      </c>
      <c r="F9" s="25" t="s">
        <v>50</v>
      </c>
      <c r="G9" s="90" t="s">
        <v>51</v>
      </c>
    </row>
    <row r="10" spans="1:8" s="27" customFormat="1" ht="13.5" thickBot="1">
      <c r="A10" s="49" t="s">
        <v>12</v>
      </c>
      <c r="B10" s="80" t="s">
        <v>2</v>
      </c>
      <c r="C10" s="41" t="s">
        <v>3</v>
      </c>
      <c r="D10" s="72" t="s">
        <v>10</v>
      </c>
      <c r="E10" s="42" t="s">
        <v>4</v>
      </c>
      <c r="F10" s="29" t="s">
        <v>5</v>
      </c>
      <c r="G10" s="43" t="s">
        <v>6</v>
      </c>
      <c r="H10" s="15"/>
    </row>
    <row r="11" spans="1:8">
      <c r="A11" s="50"/>
      <c r="B11" s="81"/>
      <c r="C11" s="18"/>
      <c r="D11" s="73"/>
      <c r="E11" s="21"/>
      <c r="F11" s="30"/>
      <c r="G11" s="19"/>
    </row>
    <row r="12" spans="1:8">
      <c r="A12" s="51"/>
      <c r="B12" s="82"/>
      <c r="C12" s="45"/>
      <c r="D12" s="44"/>
      <c r="E12" s="31"/>
      <c r="F12" s="32"/>
      <c r="G12" s="32"/>
    </row>
    <row r="13" spans="1:8">
      <c r="A13" s="57" t="s">
        <v>39</v>
      </c>
      <c r="B13" s="83" t="s">
        <v>13</v>
      </c>
      <c r="C13" s="58"/>
      <c r="D13" s="59"/>
      <c r="E13" s="60"/>
      <c r="F13" s="61"/>
      <c r="G13" s="61"/>
    </row>
    <row r="14" spans="1:8">
      <c r="A14" s="51">
        <v>1.1000000000000001</v>
      </c>
      <c r="B14" s="67" t="s">
        <v>14</v>
      </c>
      <c r="C14" s="45"/>
      <c r="D14" s="44">
        <v>1</v>
      </c>
      <c r="E14" s="31"/>
      <c r="F14" s="32"/>
      <c r="G14" s="32"/>
    </row>
    <row r="15" spans="1:8">
      <c r="A15" s="51">
        <v>1.2</v>
      </c>
      <c r="B15" s="67" t="s">
        <v>15</v>
      </c>
      <c r="C15" s="45"/>
      <c r="D15" s="44">
        <v>1</v>
      </c>
      <c r="E15" s="31"/>
      <c r="F15" s="32"/>
      <c r="G15" s="32"/>
    </row>
    <row r="16" spans="1:8">
      <c r="A16" s="51">
        <v>1.3</v>
      </c>
      <c r="B16" s="67" t="s">
        <v>16</v>
      </c>
      <c r="C16" s="45"/>
      <c r="D16" s="44">
        <v>1</v>
      </c>
      <c r="E16" s="31"/>
      <c r="F16" s="32"/>
      <c r="G16" s="32"/>
    </row>
    <row r="17" spans="1:9">
      <c r="A17" s="51"/>
      <c r="B17" s="67"/>
      <c r="C17" s="45"/>
      <c r="D17" s="44"/>
      <c r="E17" s="31"/>
      <c r="F17" s="32"/>
      <c r="G17" s="32"/>
    </row>
    <row r="18" spans="1:9">
      <c r="A18" s="57" t="s">
        <v>40</v>
      </c>
      <c r="B18" s="83" t="s">
        <v>17</v>
      </c>
      <c r="C18" s="62"/>
      <c r="D18" s="74">
        <v>1</v>
      </c>
      <c r="E18" s="63"/>
      <c r="F18" s="61"/>
      <c r="G18" s="64"/>
      <c r="I18" s="22"/>
    </row>
    <row r="19" spans="1:9">
      <c r="A19" s="51"/>
      <c r="B19" s="67"/>
      <c r="C19" s="45"/>
      <c r="D19" s="44"/>
      <c r="E19" s="31"/>
      <c r="F19" s="32"/>
      <c r="G19" s="19"/>
    </row>
    <row r="20" spans="1:9">
      <c r="A20" s="57" t="s">
        <v>41</v>
      </c>
      <c r="B20" s="83" t="s">
        <v>18</v>
      </c>
      <c r="C20" s="58"/>
      <c r="D20" s="59">
        <v>1</v>
      </c>
      <c r="E20" s="60"/>
      <c r="F20" s="61"/>
      <c r="G20" s="61"/>
    </row>
    <row r="21" spans="1:9">
      <c r="A21" s="34"/>
      <c r="B21" s="67"/>
      <c r="C21" s="33"/>
      <c r="D21" s="75"/>
      <c r="E21" s="35"/>
      <c r="F21" s="32"/>
      <c r="G21" s="36"/>
    </row>
    <row r="22" spans="1:9">
      <c r="A22" s="57" t="s">
        <v>42</v>
      </c>
      <c r="B22" s="83" t="s">
        <v>19</v>
      </c>
      <c r="C22" s="58"/>
      <c r="D22" s="59"/>
      <c r="E22" s="60"/>
      <c r="F22" s="65"/>
      <c r="G22" s="66"/>
    </row>
    <row r="23" spans="1:9">
      <c r="A23" s="54">
        <v>4.0999999999999996</v>
      </c>
      <c r="B23" s="67" t="s">
        <v>20</v>
      </c>
      <c r="C23" s="45"/>
      <c r="D23" s="44">
        <v>1</v>
      </c>
      <c r="E23" s="31"/>
      <c r="F23" s="32"/>
      <c r="G23" s="19"/>
    </row>
    <row r="24" spans="1:9">
      <c r="A24" s="54">
        <v>4.2</v>
      </c>
      <c r="B24" s="67" t="s">
        <v>21</v>
      </c>
      <c r="C24" s="45"/>
      <c r="D24" s="44">
        <v>1</v>
      </c>
      <c r="E24" s="31"/>
      <c r="F24" s="32"/>
      <c r="G24" s="32"/>
    </row>
    <row r="25" spans="1:9">
      <c r="A25" s="54">
        <v>4.3</v>
      </c>
      <c r="B25" s="67" t="s">
        <v>22</v>
      </c>
      <c r="C25" s="45"/>
      <c r="D25" s="44">
        <v>1</v>
      </c>
      <c r="E25" s="31"/>
      <c r="F25" s="32"/>
      <c r="G25" s="19"/>
    </row>
    <row r="26" spans="1:9" ht="25.5">
      <c r="A26" s="54">
        <v>4.4000000000000004</v>
      </c>
      <c r="B26" s="68" t="s">
        <v>23</v>
      </c>
      <c r="C26" s="45"/>
      <c r="D26" s="44">
        <v>1</v>
      </c>
      <c r="E26" s="31"/>
      <c r="F26" s="32"/>
      <c r="G26" s="32"/>
    </row>
    <row r="27" spans="1:9">
      <c r="A27" s="54">
        <v>4.5</v>
      </c>
      <c r="B27" s="67" t="s">
        <v>24</v>
      </c>
      <c r="C27" s="45"/>
      <c r="D27" s="44">
        <v>1</v>
      </c>
      <c r="E27" s="31"/>
      <c r="F27" s="32"/>
      <c r="G27" s="32"/>
    </row>
    <row r="28" spans="1:9">
      <c r="A28" s="54">
        <v>4.5999999999999996</v>
      </c>
      <c r="B28" s="67" t="s">
        <v>25</v>
      </c>
      <c r="C28" s="45"/>
      <c r="D28" s="44">
        <v>1</v>
      </c>
      <c r="E28" s="31"/>
      <c r="F28" s="32"/>
      <c r="G28" s="32"/>
    </row>
    <row r="29" spans="1:9">
      <c r="A29" s="54">
        <v>4.7</v>
      </c>
      <c r="B29" s="67" t="s">
        <v>26</v>
      </c>
      <c r="C29" s="45"/>
      <c r="D29" s="44">
        <v>1</v>
      </c>
      <c r="E29" s="31"/>
      <c r="F29" s="32"/>
      <c r="G29" s="32"/>
    </row>
    <row r="30" spans="1:9">
      <c r="A30" s="54">
        <v>4.8</v>
      </c>
      <c r="B30" s="67" t="s">
        <v>27</v>
      </c>
      <c r="C30" s="45"/>
      <c r="D30" s="44">
        <v>1</v>
      </c>
      <c r="E30" s="31"/>
      <c r="F30" s="32"/>
      <c r="G30" s="32"/>
    </row>
    <row r="31" spans="1:9">
      <c r="A31" s="54">
        <v>4.9000000000000004</v>
      </c>
      <c r="B31" s="67" t="s">
        <v>28</v>
      </c>
      <c r="C31" s="45"/>
      <c r="D31" s="44">
        <v>1</v>
      </c>
      <c r="E31" s="31"/>
      <c r="F31" s="32"/>
      <c r="G31" s="32"/>
    </row>
    <row r="32" spans="1:9">
      <c r="A32" s="51">
        <v>4.0999999999999996</v>
      </c>
      <c r="B32" s="67" t="s">
        <v>29</v>
      </c>
      <c r="C32" s="45"/>
      <c r="D32" s="44">
        <v>1</v>
      </c>
      <c r="E32" s="31"/>
      <c r="F32" s="32"/>
      <c r="G32" s="32"/>
    </row>
    <row r="33" spans="1:7" ht="25.5">
      <c r="A33" s="51">
        <v>4.1100000000000003</v>
      </c>
      <c r="B33" s="68" t="s">
        <v>36</v>
      </c>
      <c r="C33" s="45"/>
      <c r="D33" s="44">
        <v>1</v>
      </c>
      <c r="E33" s="31"/>
      <c r="F33" s="32"/>
      <c r="G33" s="32"/>
    </row>
    <row r="34" spans="1:7">
      <c r="A34" s="51">
        <v>4.12</v>
      </c>
      <c r="B34" s="67" t="s">
        <v>30</v>
      </c>
      <c r="C34" s="45"/>
      <c r="D34" s="44">
        <v>1</v>
      </c>
      <c r="E34" s="31"/>
      <c r="F34" s="32"/>
      <c r="G34" s="32"/>
    </row>
    <row r="35" spans="1:7">
      <c r="A35" s="51">
        <v>4.13</v>
      </c>
      <c r="B35" s="67" t="s">
        <v>37</v>
      </c>
      <c r="C35" s="45"/>
      <c r="D35" s="44">
        <v>1</v>
      </c>
      <c r="E35" s="31"/>
      <c r="F35" s="32"/>
      <c r="G35" s="32"/>
    </row>
    <row r="36" spans="1:7">
      <c r="A36" s="51"/>
      <c r="B36" s="67"/>
      <c r="C36" s="45"/>
      <c r="D36" s="44"/>
      <c r="E36" s="31"/>
      <c r="F36" s="32"/>
      <c r="G36" s="32"/>
    </row>
    <row r="37" spans="1:7">
      <c r="A37" s="57" t="s">
        <v>38</v>
      </c>
      <c r="B37" s="83" t="s">
        <v>45</v>
      </c>
      <c r="C37" s="58"/>
      <c r="D37" s="59">
        <v>1</v>
      </c>
      <c r="E37" s="60"/>
      <c r="F37" s="61"/>
      <c r="G37" s="61"/>
    </row>
    <row r="38" spans="1:7">
      <c r="A38" s="51"/>
      <c r="B38" s="67"/>
      <c r="C38" s="45"/>
      <c r="D38" s="44"/>
      <c r="E38" s="31"/>
      <c r="F38" s="32"/>
      <c r="G38" s="32"/>
    </row>
    <row r="39" spans="1:7">
      <c r="A39" s="57" t="s">
        <v>43</v>
      </c>
      <c r="B39" s="83" t="s">
        <v>31</v>
      </c>
      <c r="C39" s="58"/>
      <c r="D39" s="59">
        <v>1</v>
      </c>
      <c r="E39" s="60"/>
      <c r="F39" s="61"/>
      <c r="G39" s="61"/>
    </row>
    <row r="40" spans="1:7">
      <c r="A40" s="51"/>
      <c r="B40" s="67"/>
      <c r="C40" s="45"/>
      <c r="D40" s="44"/>
      <c r="E40" s="31"/>
      <c r="F40" s="32"/>
      <c r="G40" s="32"/>
    </row>
    <row r="41" spans="1:7">
      <c r="A41" s="57" t="s">
        <v>44</v>
      </c>
      <c r="B41" s="83" t="s">
        <v>32</v>
      </c>
      <c r="C41" s="58"/>
      <c r="D41" s="59">
        <v>1</v>
      </c>
      <c r="E41" s="60"/>
      <c r="F41" s="61"/>
      <c r="G41" s="61"/>
    </row>
    <row r="42" spans="1:7">
      <c r="A42" s="51"/>
      <c r="B42" s="67"/>
      <c r="C42" s="45"/>
      <c r="D42" s="44"/>
      <c r="E42" s="31"/>
      <c r="F42" s="32"/>
      <c r="G42" s="32"/>
    </row>
    <row r="43" spans="1:7">
      <c r="A43" s="57" t="s">
        <v>46</v>
      </c>
      <c r="B43" s="83" t="s">
        <v>47</v>
      </c>
      <c r="C43" s="58"/>
      <c r="D43" s="59">
        <v>1</v>
      </c>
      <c r="E43" s="60"/>
      <c r="F43" s="61"/>
      <c r="G43" s="61"/>
    </row>
    <row r="44" spans="1:7">
      <c r="A44" s="52"/>
      <c r="B44" s="84"/>
      <c r="C44" s="16"/>
      <c r="D44" s="76"/>
      <c r="E44" s="17"/>
      <c r="F44" s="38"/>
      <c r="G44" s="20"/>
    </row>
    <row r="45" spans="1:7">
      <c r="A45" s="52"/>
      <c r="B45" s="84"/>
      <c r="C45" s="16"/>
      <c r="D45" s="76"/>
      <c r="E45" s="17"/>
      <c r="F45" s="37" t="s">
        <v>7</v>
      </c>
      <c r="G45" s="39">
        <f>SUM(G12:G43)</f>
        <v>0</v>
      </c>
    </row>
    <row r="46" spans="1:7">
      <c r="A46" s="52"/>
      <c r="B46" s="84"/>
      <c r="C46" s="16"/>
      <c r="D46" s="76"/>
      <c r="E46" s="17"/>
      <c r="F46" s="37" t="s">
        <v>8</v>
      </c>
      <c r="G46" s="39">
        <f>G45*0.16</f>
        <v>0</v>
      </c>
    </row>
    <row r="47" spans="1:7">
      <c r="A47" s="52"/>
      <c r="B47" s="84"/>
      <c r="C47" s="16"/>
      <c r="D47" s="76"/>
      <c r="E47" s="17"/>
      <c r="F47" s="37" t="s">
        <v>9</v>
      </c>
      <c r="G47" s="39">
        <f>G46+G45</f>
        <v>0</v>
      </c>
    </row>
    <row r="48" spans="1:7">
      <c r="A48" s="52"/>
      <c r="B48" s="84"/>
      <c r="C48" s="16"/>
      <c r="D48" s="76"/>
      <c r="E48" s="17"/>
      <c r="F48" s="38"/>
      <c r="G48" s="20"/>
    </row>
    <row r="49" spans="1:7">
      <c r="A49" s="52"/>
      <c r="B49" s="84"/>
      <c r="C49" s="16"/>
      <c r="D49" s="76"/>
      <c r="E49" s="17"/>
      <c r="F49" s="38"/>
      <c r="G49" s="20"/>
    </row>
    <row r="50" spans="1:7">
      <c r="A50" s="52"/>
      <c r="B50" s="84"/>
      <c r="C50" s="16"/>
      <c r="D50" s="76"/>
      <c r="E50" s="17"/>
      <c r="F50" s="38"/>
      <c r="G50" s="20"/>
    </row>
  </sheetData>
  <protectedRanges>
    <protectedRange sqref="E9" name="Rango1"/>
  </protectedRanges>
  <mergeCells count="5">
    <mergeCell ref="B6:F6"/>
    <mergeCell ref="B7:F7"/>
    <mergeCell ref="A2:G2"/>
    <mergeCell ref="A3:G3"/>
    <mergeCell ref="A4:G4"/>
  </mergeCells>
  <printOptions horizontalCentered="1"/>
  <pageMargins left="0.39370078740157483" right="0.39370078740157483" top="0.47244094488188981" bottom="0.47244094488188981" header="0.31496062992125984" footer="0.31496062992125984"/>
  <pageSetup scale="73" fitToHeight="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2018-09-03T14:16:30Z</cp:lastPrinted>
  <dcterms:created xsi:type="dcterms:W3CDTF">2016-09-26T22:02:23Z</dcterms:created>
  <dcterms:modified xsi:type="dcterms:W3CDTF">2018-11-26T20:31:31Z</dcterms:modified>
</cp:coreProperties>
</file>